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ATERIAŁY DO SZACOWANIA\"/>
    </mc:Choice>
  </mc:AlternateContent>
  <xr:revisionPtr revIDLastSave="0" documentId="8_{7270DBA6-14E0-4835-A11F-FB3FBF431BB6}" xr6:coauthVersionLast="36" xr6:coauthVersionMax="36" xr10:uidLastSave="{00000000-0000-0000-0000-000000000000}"/>
  <bookViews>
    <workbookView xWindow="0" yWindow="0" windowWidth="28800" windowHeight="12105" tabRatio="500" xr2:uid="{00000000-000D-0000-FFFF-FFFF00000000}"/>
  </bookViews>
  <sheets>
    <sheet name="KP Nowe Miasto" sheetId="1" r:id="rId1"/>
  </sheet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39" i="1" l="1"/>
  <c r="F39" i="1" s="1"/>
  <c r="H39" i="1" s="1"/>
  <c r="E38" i="1"/>
  <c r="F38" i="1" s="1"/>
  <c r="H38" i="1" s="1"/>
  <c r="E37" i="1"/>
  <c r="F37" i="1" s="1"/>
  <c r="H37" i="1" s="1"/>
  <c r="E36" i="1"/>
  <c r="F36" i="1" s="1"/>
  <c r="H36" i="1" s="1"/>
  <c r="E35" i="1"/>
  <c r="F35" i="1" s="1"/>
  <c r="H35" i="1" s="1"/>
  <c r="E34" i="1"/>
  <c r="F34" i="1" s="1"/>
  <c r="H34" i="1" s="1"/>
  <c r="E33" i="1"/>
  <c r="F33" i="1" s="1"/>
  <c r="H33" i="1" s="1"/>
  <c r="E32" i="1"/>
  <c r="F32" i="1" s="1"/>
  <c r="H32" i="1" s="1"/>
  <c r="E31" i="1"/>
  <c r="F31" i="1" s="1"/>
  <c r="H31" i="1" s="1"/>
  <c r="E30" i="1"/>
  <c r="F30" i="1" s="1"/>
  <c r="H30" i="1" s="1"/>
  <c r="H40" i="1" l="1"/>
  <c r="E5" i="1"/>
  <c r="F5" i="1" l="1"/>
  <c r="G5" i="1" s="1"/>
  <c r="H5" i="1" s="1"/>
  <c r="E17" i="1"/>
  <c r="F17" i="1" s="1"/>
  <c r="H17" i="1" s="1"/>
  <c r="E18" i="1"/>
  <c r="F18" i="1" s="1"/>
  <c r="H18" i="1" s="1"/>
  <c r="E19" i="1"/>
  <c r="F19" i="1" s="1"/>
  <c r="H19" i="1" s="1"/>
  <c r="E20" i="1"/>
  <c r="F20" i="1" s="1"/>
  <c r="H20" i="1" s="1"/>
  <c r="E21" i="1"/>
  <c r="F21" i="1" s="1"/>
  <c r="H21" i="1" s="1"/>
  <c r="E22" i="1"/>
  <c r="F22" i="1" s="1"/>
  <c r="H22" i="1" s="1"/>
  <c r="E23" i="1"/>
  <c r="F23" i="1" s="1"/>
  <c r="H23" i="1" s="1"/>
  <c r="E24" i="1"/>
  <c r="F24" i="1" s="1"/>
  <c r="H24" i="1" s="1"/>
  <c r="E25" i="1"/>
  <c r="F25" i="1" s="1"/>
  <c r="H25" i="1" s="1"/>
  <c r="E16" i="1"/>
  <c r="F16" i="1" s="1"/>
  <c r="H16" i="1" s="1"/>
  <c r="H26" i="1" l="1"/>
  <c r="E9" i="1"/>
  <c r="F9" i="1" l="1"/>
  <c r="G9" i="1" s="1"/>
  <c r="H9" i="1" s="1"/>
</calcChain>
</file>

<file path=xl/sharedStrings.xml><?xml version="1.0" encoding="utf-8"?>
<sst xmlns="http://schemas.openxmlformats.org/spreadsheetml/2006/main" count="50" uniqueCount="27">
  <si>
    <r>
      <rPr>
        <b/>
        <sz val="11"/>
        <color rgb="FFFF0000"/>
        <rFont val="Calibri"/>
        <family val="2"/>
        <charset val="238"/>
      </rPr>
      <t>CZĘŚĆ A</t>
    </r>
    <r>
      <rPr>
        <b/>
        <sz val="11"/>
        <color rgb="FF000000"/>
        <rFont val="Calibri"/>
        <family val="2"/>
        <charset val="238"/>
      </rPr>
      <t xml:space="preserve"> - Formularz kalkulacji ceny - sprzątanie i utrzymanie czystości w Komisariacie Policji Poznań - Nowe Miasto </t>
    </r>
    <r>
      <rPr>
        <b/>
        <sz val="11"/>
        <color rgb="FFFF0000"/>
        <rFont val="Calibri"/>
        <family val="2"/>
        <charset val="238"/>
      </rPr>
      <t>od poniedziału do piątku</t>
    </r>
  </si>
  <si>
    <t>Suma kosztów pracodawcy dla miesięcznego wynagrodzenia wszystkich pracowników realizujących usługę</t>
  </si>
  <si>
    <t>Koszt środków i materiałów higienicznych oraz środków czystości ponoszonych przez Wykonawcę w ciągu 1 miesiąca</t>
  </si>
  <si>
    <t>Inne koszty ponoszone przez Wykonawcę w ciągu 1 miesiąca (w tym zysk)</t>
  </si>
  <si>
    <t>Łączna wartość za jeden miesiąc - netto</t>
  </si>
  <si>
    <t>Vat 23%</t>
  </si>
  <si>
    <t>Łączna wartość za jeden miesiąc - brutto</t>
  </si>
  <si>
    <t>Pomieszczenie</t>
  </si>
  <si>
    <t>Powierzchnia w m2</t>
  </si>
  <si>
    <t xml:space="preserve">Sanitariat </t>
  </si>
  <si>
    <t xml:space="preserve">Dyżurka PDOZ </t>
  </si>
  <si>
    <t xml:space="preserve">Komunikacja </t>
  </si>
  <si>
    <t xml:space="preserve">PdOZ nr 1 </t>
  </si>
  <si>
    <t xml:space="preserve">PdOZ nr 2 </t>
  </si>
  <si>
    <t xml:space="preserve">PdOZ nr 3 </t>
  </si>
  <si>
    <t xml:space="preserve">PdOZ nr 4 </t>
  </si>
  <si>
    <t xml:space="preserve">PdOZ nr 5 </t>
  </si>
  <si>
    <t xml:space="preserve">PdOZ nr 6 </t>
  </si>
  <si>
    <t xml:space="preserve">PdOZ nr 7 </t>
  </si>
  <si>
    <t>Cena wykonania jednej usługi za poszczególne pomieszczenie - netto</t>
  </si>
  <si>
    <t>Łączna wartość za okres 08 - 12.2026</t>
  </si>
  <si>
    <t>Szacowana liczba serwisu</t>
  </si>
  <si>
    <t>Łączna wartość za okres 01 - 12.2027 - brutto</t>
  </si>
  <si>
    <t>Szacowana wartość usług za okres 08-12.2026 - brutto</t>
  </si>
  <si>
    <t>Cena wykonania jednej usługi za poszczególne pomieszczenie -brutto</t>
  </si>
  <si>
    <t>CZĘŚĆ B - Formularz kalkulacji ceny - serwis weekendowo-świąteczny</t>
  </si>
  <si>
    <t>Szacowana wartość usług za okres 01-12.2027 -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</si>
</sst>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left" vertical="center"/>
    </xf>
    <xf numFmtId="0" fontId="0" fillId="0" borderId="0" xfId="0" applyAlignment="1" applyProtection="1"/>
    <xf numFmtId="0" fontId="0" fillId="0" borderId="5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2" fontId="0" fillId="0" borderId="6" xfId="0" applyNumberFormat="1" applyBorder="1" applyAlignment="1" applyProtection="1">
      <alignment horizontal="center" vertical="center"/>
    </xf>
    <xf numFmtId="0" fontId="0" fillId="0" borderId="0" xfId="0" applyBorder="1" applyAlignment="1" applyProtection="1"/>
    <xf numFmtId="0" fontId="0" fillId="0" borderId="0" xfId="0" applyBorder="1" applyAlignment="1" applyProtection="1">
      <alignment horizontal="center" vertical="center"/>
    </xf>
    <xf numFmtId="2" fontId="0" fillId="0" borderId="0" xfId="0" applyNumberFormat="1" applyBorder="1" applyAlignment="1" applyProtection="1">
      <alignment horizontal="center" vertical="center"/>
    </xf>
    <xf numFmtId="0" fontId="3" fillId="2" borderId="8" xfId="0" applyFont="1" applyFill="1" applyBorder="1" applyAlignment="1" applyProtection="1">
      <alignment horizontal="center" vertical="center" wrapText="1"/>
    </xf>
    <xf numFmtId="0" fontId="0" fillId="0" borderId="8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0" fillId="0" borderId="0" xfId="0" applyBorder="1" applyAlignment="1"/>
    <xf numFmtId="0" fontId="0" fillId="0" borderId="0" xfId="0" applyBorder="1"/>
    <xf numFmtId="0" fontId="4" fillId="0" borderId="6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0" fillId="2" borderId="10" xfId="0" applyFill="1" applyBorder="1" applyAlignment="1" applyProtection="1">
      <alignment vertical="center"/>
    </xf>
    <xf numFmtId="0" fontId="3" fillId="3" borderId="8" xfId="0" applyFont="1" applyFill="1" applyBorder="1" applyAlignment="1" applyProtection="1">
      <alignment horizontal="center" vertical="center" wrapText="1"/>
    </xf>
    <xf numFmtId="0" fontId="3" fillId="2" borderId="10" xfId="0" applyFont="1" applyFill="1" applyBorder="1" applyAlignment="1" applyProtection="1">
      <alignment horizontal="center" vertical="center" wrapText="1"/>
    </xf>
    <xf numFmtId="0" fontId="3" fillId="3" borderId="8" xfId="0" applyFont="1" applyFill="1" applyBorder="1" applyAlignment="1" applyProtection="1">
      <alignment horizontal="center" vertical="center"/>
    </xf>
    <xf numFmtId="0" fontId="3" fillId="3" borderId="11" xfId="0" applyFont="1" applyFill="1" applyBorder="1" applyAlignment="1" applyProtection="1">
      <alignment horizontal="center" vertical="center" wrapText="1"/>
    </xf>
    <xf numFmtId="0" fontId="0" fillId="0" borderId="10" xfId="0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2" fontId="0" fillId="0" borderId="8" xfId="0" applyNumberFormat="1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16" xfId="0" applyBorder="1" applyAlignment="1">
      <alignment horizontal="center" vertical="center"/>
    </xf>
    <xf numFmtId="2" fontId="0" fillId="0" borderId="7" xfId="0" applyNumberFormat="1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0" fillId="2" borderId="2" xfId="0" applyFill="1" applyBorder="1" applyAlignment="1" applyProtection="1">
      <alignment vertical="center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2" fillId="0" borderId="18" xfId="0" applyFont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horizontal="center" vertical="center"/>
    </xf>
    <xf numFmtId="0" fontId="2" fillId="0" borderId="20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0" fillId="0" borderId="13" xfId="0" applyBorder="1" applyAlignment="1" applyProtection="1">
      <alignment horizontal="center"/>
    </xf>
    <xf numFmtId="0" fontId="0" fillId="0" borderId="14" xfId="0" applyBorder="1" applyAlignment="1" applyProtection="1">
      <alignment horizontal="center"/>
    </xf>
    <xf numFmtId="0" fontId="0" fillId="0" borderId="15" xfId="0" applyBorder="1" applyAlignment="1" applyProtection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41"/>
  <sheetViews>
    <sheetView tabSelected="1" topLeftCell="A4" zoomScaleNormal="100" workbookViewId="0">
      <selection activeCell="M20" sqref="M20"/>
    </sheetView>
  </sheetViews>
  <sheetFormatPr defaultRowHeight="15" x14ac:dyDescent="0.25"/>
  <cols>
    <col min="2" max="2" width="20.140625" style="3" customWidth="1"/>
    <col min="3" max="3" width="15.5703125" style="3" customWidth="1"/>
    <col min="4" max="4" width="11.85546875" customWidth="1"/>
    <col min="5" max="7" width="11.42578125" style="3"/>
    <col min="8" max="8" width="13.140625" customWidth="1"/>
    <col min="9" max="1022" width="8.7109375" customWidth="1"/>
  </cols>
  <sheetData>
    <row r="1" spans="2:11" ht="54" customHeight="1" thickBot="1" x14ac:dyDescent="0.3">
      <c r="B1" s="45" t="s">
        <v>0</v>
      </c>
      <c r="C1" s="46"/>
      <c r="D1" s="46"/>
      <c r="E1" s="46"/>
      <c r="F1" s="46"/>
      <c r="G1" s="46"/>
      <c r="H1" s="47"/>
    </row>
    <row r="2" spans="2:11" ht="16.5" customHeight="1" thickBot="1" x14ac:dyDescent="0.3">
      <c r="B2" s="17"/>
      <c r="C2" s="17"/>
      <c r="D2" s="17"/>
      <c r="E2" s="17"/>
      <c r="F2" s="17"/>
      <c r="G2" s="17"/>
    </row>
    <row r="3" spans="2:11" x14ac:dyDescent="0.25">
      <c r="B3" s="48">
        <v>2026</v>
      </c>
      <c r="C3" s="49"/>
      <c r="D3" s="49"/>
      <c r="E3" s="49"/>
      <c r="F3" s="49"/>
      <c r="G3" s="49"/>
      <c r="H3" s="50"/>
    </row>
    <row r="4" spans="2:11" ht="78.75" x14ac:dyDescent="0.25">
      <c r="B4" s="21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8" t="s">
        <v>20</v>
      </c>
    </row>
    <row r="5" spans="2:11" ht="15.75" thickBot="1" x14ac:dyDescent="0.3">
      <c r="B5" s="4"/>
      <c r="C5" s="5"/>
      <c r="D5" s="5"/>
      <c r="E5" s="6">
        <f>B5+C5+D5</f>
        <v>0</v>
      </c>
      <c r="F5" s="6">
        <f>E5*0.23</f>
        <v>0</v>
      </c>
      <c r="G5" s="6">
        <f>E5+F5</f>
        <v>0</v>
      </c>
      <c r="H5" s="32">
        <f>G5*5</f>
        <v>0</v>
      </c>
    </row>
    <row r="6" spans="2:11" ht="15.75" thickBot="1" x14ac:dyDescent="0.3">
      <c r="B6" s="7"/>
      <c r="C6" s="7"/>
      <c r="D6" s="7"/>
      <c r="E6" s="7"/>
      <c r="F6" s="7"/>
      <c r="G6" s="7"/>
    </row>
    <row r="7" spans="2:11" x14ac:dyDescent="0.25">
      <c r="B7" s="51">
        <v>2027</v>
      </c>
      <c r="C7" s="52"/>
      <c r="D7" s="52"/>
      <c r="E7" s="52"/>
      <c r="F7" s="52"/>
      <c r="G7" s="52"/>
      <c r="H7" s="53"/>
    </row>
    <row r="8" spans="2:11" ht="78.75" x14ac:dyDescent="0.25">
      <c r="B8" s="21" t="s">
        <v>1</v>
      </c>
      <c r="C8" s="10" t="s">
        <v>2</v>
      </c>
      <c r="D8" s="10" t="s">
        <v>3</v>
      </c>
      <c r="E8" s="10" t="s">
        <v>4</v>
      </c>
      <c r="F8" s="10" t="s">
        <v>5</v>
      </c>
      <c r="G8" s="10" t="s">
        <v>6</v>
      </c>
      <c r="H8" s="18" t="s">
        <v>22</v>
      </c>
    </row>
    <row r="9" spans="2:11" ht="15.75" thickBot="1" x14ac:dyDescent="0.3">
      <c r="B9" s="4"/>
      <c r="C9" s="5"/>
      <c r="D9" s="5"/>
      <c r="E9" s="6">
        <f>B9+C9+D9</f>
        <v>0</v>
      </c>
      <c r="F9" s="6">
        <f>E9*0.23</f>
        <v>0</v>
      </c>
      <c r="G9" s="6">
        <f>E9+F9</f>
        <v>0</v>
      </c>
      <c r="H9" s="32">
        <f>G9*12</f>
        <v>0</v>
      </c>
    </row>
    <row r="10" spans="2:11" x14ac:dyDescent="0.25">
      <c r="B10" s="7"/>
      <c r="C10" s="7"/>
      <c r="D10" s="7"/>
      <c r="E10" s="7"/>
      <c r="F10" s="7"/>
      <c r="G10" s="7"/>
    </row>
    <row r="11" spans="2:11" ht="15.75" thickBot="1" x14ac:dyDescent="0.3">
      <c r="B11" s="8"/>
      <c r="C11" s="8"/>
      <c r="D11" s="8"/>
      <c r="E11" s="9"/>
      <c r="F11" s="9"/>
      <c r="G11" s="9"/>
    </row>
    <row r="12" spans="2:11" ht="40.5" customHeight="1" thickBot="1" x14ac:dyDescent="0.3">
      <c r="B12" s="45" t="s">
        <v>25</v>
      </c>
      <c r="C12" s="46"/>
      <c r="D12" s="46"/>
      <c r="E12" s="46"/>
      <c r="F12" s="46"/>
      <c r="G12" s="46"/>
      <c r="H12" s="47"/>
      <c r="I12" s="13"/>
      <c r="J12" s="13"/>
      <c r="K12" s="13"/>
    </row>
    <row r="13" spans="2:11" ht="15.75" thickBot="1" x14ac:dyDescent="0.3">
      <c r="B13" s="15"/>
      <c r="C13" s="15"/>
      <c r="D13" s="15"/>
      <c r="E13" s="15"/>
      <c r="F13" s="15"/>
      <c r="G13" s="15"/>
      <c r="H13" s="15"/>
    </row>
    <row r="14" spans="2:11" x14ac:dyDescent="0.25">
      <c r="B14" s="42">
        <v>2026</v>
      </c>
      <c r="C14" s="43"/>
      <c r="D14" s="43"/>
      <c r="E14" s="43"/>
      <c r="F14" s="43"/>
      <c r="G14" s="43"/>
      <c r="H14" s="44"/>
      <c r="I14" s="14"/>
      <c r="J14" s="14"/>
      <c r="K14" s="14"/>
    </row>
    <row r="15" spans="2:11" ht="67.5" x14ac:dyDescent="0.25">
      <c r="B15" s="19" t="s">
        <v>7</v>
      </c>
      <c r="C15" s="10" t="s">
        <v>8</v>
      </c>
      <c r="D15" s="10" t="s">
        <v>19</v>
      </c>
      <c r="E15" s="22" t="s">
        <v>5</v>
      </c>
      <c r="F15" s="10" t="s">
        <v>24</v>
      </c>
      <c r="G15" s="20" t="s">
        <v>21</v>
      </c>
      <c r="H15" s="23" t="s">
        <v>23</v>
      </c>
    </row>
    <row r="16" spans="2:11" x14ac:dyDescent="0.25">
      <c r="B16" s="24" t="s">
        <v>12</v>
      </c>
      <c r="C16" s="11">
        <v>12.3</v>
      </c>
      <c r="D16" s="26"/>
      <c r="E16" s="27">
        <f>D16*0.23</f>
        <v>0</v>
      </c>
      <c r="F16" s="26">
        <f>D16+E16</f>
        <v>0</v>
      </c>
      <c r="G16" s="27">
        <v>47</v>
      </c>
      <c r="H16" s="28">
        <f>F16*G16</f>
        <v>0</v>
      </c>
    </row>
    <row r="17" spans="2:10" x14ac:dyDescent="0.25">
      <c r="B17" s="24" t="s">
        <v>13</v>
      </c>
      <c r="C17" s="11">
        <v>12.15</v>
      </c>
      <c r="D17" s="26"/>
      <c r="E17" s="27">
        <f t="shared" ref="E17:E25" si="0">D17*0.23</f>
        <v>0</v>
      </c>
      <c r="F17" s="26">
        <f t="shared" ref="F17:F25" si="1">D17+E17</f>
        <v>0</v>
      </c>
      <c r="G17" s="27">
        <v>47</v>
      </c>
      <c r="H17" s="28">
        <f t="shared" ref="H17:H25" si="2">F17*G17</f>
        <v>0</v>
      </c>
    </row>
    <row r="18" spans="2:10" x14ac:dyDescent="0.25">
      <c r="B18" s="24" t="s">
        <v>14</v>
      </c>
      <c r="C18" s="11">
        <v>13.3</v>
      </c>
      <c r="D18" s="26"/>
      <c r="E18" s="27">
        <f t="shared" si="0"/>
        <v>0</v>
      </c>
      <c r="F18" s="26">
        <f t="shared" si="1"/>
        <v>0</v>
      </c>
      <c r="G18" s="27">
        <v>47</v>
      </c>
      <c r="H18" s="28">
        <f t="shared" si="2"/>
        <v>0</v>
      </c>
    </row>
    <row r="19" spans="2:10" x14ac:dyDescent="0.25">
      <c r="B19" s="24" t="s">
        <v>15</v>
      </c>
      <c r="C19" s="11">
        <v>12.3</v>
      </c>
      <c r="D19" s="26"/>
      <c r="E19" s="27">
        <f t="shared" si="0"/>
        <v>0</v>
      </c>
      <c r="F19" s="26">
        <f t="shared" si="1"/>
        <v>0</v>
      </c>
      <c r="G19" s="27">
        <v>47</v>
      </c>
      <c r="H19" s="28">
        <f t="shared" si="2"/>
        <v>0</v>
      </c>
    </row>
    <row r="20" spans="2:10" x14ac:dyDescent="0.25">
      <c r="B20" s="24" t="s">
        <v>16</v>
      </c>
      <c r="C20" s="11">
        <v>12.15</v>
      </c>
      <c r="D20" s="26"/>
      <c r="E20" s="27">
        <f t="shared" si="0"/>
        <v>0</v>
      </c>
      <c r="F20" s="26">
        <f t="shared" si="1"/>
        <v>0</v>
      </c>
      <c r="G20" s="27">
        <v>47</v>
      </c>
      <c r="H20" s="28">
        <f t="shared" si="2"/>
        <v>0</v>
      </c>
    </row>
    <row r="21" spans="2:10" x14ac:dyDescent="0.25">
      <c r="B21" s="24" t="s">
        <v>17</v>
      </c>
      <c r="C21" s="11">
        <v>12.15</v>
      </c>
      <c r="D21" s="26"/>
      <c r="E21" s="27">
        <f t="shared" si="0"/>
        <v>0</v>
      </c>
      <c r="F21" s="26">
        <f t="shared" si="1"/>
        <v>0</v>
      </c>
      <c r="G21" s="27">
        <v>47</v>
      </c>
      <c r="H21" s="28">
        <f t="shared" si="2"/>
        <v>0</v>
      </c>
    </row>
    <row r="22" spans="2:10" x14ac:dyDescent="0.25">
      <c r="B22" s="24" t="s">
        <v>18</v>
      </c>
      <c r="C22" s="11">
        <v>12.3</v>
      </c>
      <c r="D22" s="26"/>
      <c r="E22" s="27">
        <f t="shared" si="0"/>
        <v>0</v>
      </c>
      <c r="F22" s="26">
        <f t="shared" si="1"/>
        <v>0</v>
      </c>
      <c r="G22" s="27">
        <v>47</v>
      </c>
      <c r="H22" s="28">
        <f t="shared" si="2"/>
        <v>0</v>
      </c>
    </row>
    <row r="23" spans="2:10" ht="15.75" x14ac:dyDescent="0.25">
      <c r="B23" s="24" t="s">
        <v>9</v>
      </c>
      <c r="C23" s="12">
        <v>24.45</v>
      </c>
      <c r="D23" s="26"/>
      <c r="E23" s="27">
        <f t="shared" si="0"/>
        <v>0</v>
      </c>
      <c r="F23" s="26">
        <f t="shared" si="1"/>
        <v>0</v>
      </c>
      <c r="G23" s="27">
        <v>47</v>
      </c>
      <c r="H23" s="28">
        <f t="shared" si="2"/>
        <v>0</v>
      </c>
    </row>
    <row r="24" spans="2:10" ht="15.75" x14ac:dyDescent="0.25">
      <c r="B24" s="24" t="s">
        <v>10</v>
      </c>
      <c r="C24" s="12">
        <v>12.38</v>
      </c>
      <c r="D24" s="26"/>
      <c r="E24" s="27">
        <f t="shared" si="0"/>
        <v>0</v>
      </c>
      <c r="F24" s="26">
        <f t="shared" si="1"/>
        <v>0</v>
      </c>
      <c r="G24" s="27">
        <v>47</v>
      </c>
      <c r="H24" s="28">
        <f t="shared" si="2"/>
        <v>0</v>
      </c>
    </row>
    <row r="25" spans="2:10" ht="16.5" thickBot="1" x14ac:dyDescent="0.3">
      <c r="B25" s="25" t="s">
        <v>11</v>
      </c>
      <c r="C25" s="16">
        <v>55.23</v>
      </c>
      <c r="D25" s="6"/>
      <c r="E25" s="5">
        <f t="shared" si="0"/>
        <v>0</v>
      </c>
      <c r="F25" s="6">
        <f t="shared" si="1"/>
        <v>0</v>
      </c>
      <c r="G25" s="5">
        <v>47</v>
      </c>
      <c r="H25" s="29">
        <f t="shared" si="2"/>
        <v>0</v>
      </c>
    </row>
    <row r="26" spans="2:10" ht="15.75" thickBot="1" x14ac:dyDescent="0.3">
      <c r="B26" s="1"/>
      <c r="C26" s="2"/>
      <c r="D26" s="30"/>
      <c r="E26" s="30"/>
      <c r="F26" s="30"/>
      <c r="G26" s="30"/>
      <c r="H26" s="31">
        <f>SUM(H16:H25)</f>
        <v>0</v>
      </c>
    </row>
    <row r="27" spans="2:10" ht="15.75" thickBot="1" x14ac:dyDescent="0.3">
      <c r="B27" s="2"/>
      <c r="C27" s="2"/>
      <c r="D27" s="2"/>
      <c r="G27"/>
      <c r="H27" s="3"/>
      <c r="I27" s="3"/>
      <c r="J27" s="3"/>
    </row>
    <row r="28" spans="2:10" ht="15.75" thickBot="1" x14ac:dyDescent="0.3">
      <c r="B28" s="39">
        <v>2027</v>
      </c>
      <c r="C28" s="40"/>
      <c r="D28" s="40"/>
      <c r="E28" s="40"/>
      <c r="F28" s="40"/>
      <c r="G28" s="40"/>
      <c r="H28" s="41"/>
    </row>
    <row r="29" spans="2:10" ht="67.5" x14ac:dyDescent="0.25">
      <c r="B29" s="34" t="s">
        <v>7</v>
      </c>
      <c r="C29" s="35" t="s">
        <v>8</v>
      </c>
      <c r="D29" s="35" t="s">
        <v>19</v>
      </c>
      <c r="E29" s="36" t="s">
        <v>5</v>
      </c>
      <c r="F29" s="35" t="s">
        <v>24</v>
      </c>
      <c r="G29" s="37" t="s">
        <v>21</v>
      </c>
      <c r="H29" s="38" t="s">
        <v>26</v>
      </c>
    </row>
    <row r="30" spans="2:10" x14ac:dyDescent="0.25">
      <c r="B30" s="24" t="s">
        <v>12</v>
      </c>
      <c r="C30" s="11">
        <v>12.3</v>
      </c>
      <c r="D30" s="26"/>
      <c r="E30" s="27">
        <f>D30*0.23</f>
        <v>0</v>
      </c>
      <c r="F30" s="26">
        <f>D30+E30</f>
        <v>0</v>
      </c>
      <c r="G30" s="27">
        <v>112</v>
      </c>
      <c r="H30" s="28">
        <f>F30*G30</f>
        <v>0</v>
      </c>
    </row>
    <row r="31" spans="2:10" x14ac:dyDescent="0.25">
      <c r="B31" s="24" t="s">
        <v>13</v>
      </c>
      <c r="C31" s="11">
        <v>12.15</v>
      </c>
      <c r="D31" s="26"/>
      <c r="E31" s="27">
        <f t="shared" ref="E31:E39" si="3">D31*0.23</f>
        <v>0</v>
      </c>
      <c r="F31" s="26">
        <f t="shared" ref="F31:F39" si="4">D31+E31</f>
        <v>0</v>
      </c>
      <c r="G31" s="27">
        <v>112</v>
      </c>
      <c r="H31" s="28">
        <f t="shared" ref="H31:H39" si="5">F31*G31</f>
        <v>0</v>
      </c>
    </row>
    <row r="32" spans="2:10" x14ac:dyDescent="0.25">
      <c r="B32" s="24" t="s">
        <v>14</v>
      </c>
      <c r="C32" s="11">
        <v>13.3</v>
      </c>
      <c r="D32" s="26"/>
      <c r="E32" s="27">
        <f t="shared" si="3"/>
        <v>0</v>
      </c>
      <c r="F32" s="26">
        <f t="shared" si="4"/>
        <v>0</v>
      </c>
      <c r="G32" s="27">
        <v>112</v>
      </c>
      <c r="H32" s="28">
        <f t="shared" si="5"/>
        <v>0</v>
      </c>
    </row>
    <row r="33" spans="2:8" x14ac:dyDescent="0.25">
      <c r="B33" s="24" t="s">
        <v>15</v>
      </c>
      <c r="C33" s="11">
        <v>12.3</v>
      </c>
      <c r="D33" s="26"/>
      <c r="E33" s="27">
        <f t="shared" si="3"/>
        <v>0</v>
      </c>
      <c r="F33" s="26">
        <f t="shared" si="4"/>
        <v>0</v>
      </c>
      <c r="G33" s="27">
        <v>112</v>
      </c>
      <c r="H33" s="28">
        <f t="shared" si="5"/>
        <v>0</v>
      </c>
    </row>
    <row r="34" spans="2:8" x14ac:dyDescent="0.25">
      <c r="B34" s="24" t="s">
        <v>16</v>
      </c>
      <c r="C34" s="11">
        <v>12.15</v>
      </c>
      <c r="D34" s="26"/>
      <c r="E34" s="27">
        <f t="shared" si="3"/>
        <v>0</v>
      </c>
      <c r="F34" s="26">
        <f t="shared" si="4"/>
        <v>0</v>
      </c>
      <c r="G34" s="27">
        <v>112</v>
      </c>
      <c r="H34" s="28">
        <f t="shared" si="5"/>
        <v>0</v>
      </c>
    </row>
    <row r="35" spans="2:8" x14ac:dyDescent="0.25">
      <c r="B35" s="24" t="s">
        <v>17</v>
      </c>
      <c r="C35" s="11">
        <v>12.15</v>
      </c>
      <c r="D35" s="26"/>
      <c r="E35" s="27">
        <f t="shared" si="3"/>
        <v>0</v>
      </c>
      <c r="F35" s="26">
        <f t="shared" si="4"/>
        <v>0</v>
      </c>
      <c r="G35" s="27">
        <v>112</v>
      </c>
      <c r="H35" s="28">
        <f t="shared" si="5"/>
        <v>0</v>
      </c>
    </row>
    <row r="36" spans="2:8" x14ac:dyDescent="0.25">
      <c r="B36" s="24" t="s">
        <v>18</v>
      </c>
      <c r="C36" s="11">
        <v>12.3</v>
      </c>
      <c r="D36" s="26"/>
      <c r="E36" s="27">
        <f t="shared" si="3"/>
        <v>0</v>
      </c>
      <c r="F36" s="26">
        <f t="shared" si="4"/>
        <v>0</v>
      </c>
      <c r="G36" s="27">
        <v>112</v>
      </c>
      <c r="H36" s="28">
        <f t="shared" si="5"/>
        <v>0</v>
      </c>
    </row>
    <row r="37" spans="2:8" ht="15.75" x14ac:dyDescent="0.25">
      <c r="B37" s="24" t="s">
        <v>9</v>
      </c>
      <c r="C37" s="12">
        <v>24.45</v>
      </c>
      <c r="D37" s="26"/>
      <c r="E37" s="27">
        <f t="shared" si="3"/>
        <v>0</v>
      </c>
      <c r="F37" s="26">
        <f t="shared" si="4"/>
        <v>0</v>
      </c>
      <c r="G37" s="27">
        <v>112</v>
      </c>
      <c r="H37" s="28">
        <f t="shared" si="5"/>
        <v>0</v>
      </c>
    </row>
    <row r="38" spans="2:8" ht="15.75" x14ac:dyDescent="0.25">
      <c r="B38" s="24" t="s">
        <v>10</v>
      </c>
      <c r="C38" s="12">
        <v>12.38</v>
      </c>
      <c r="D38" s="26"/>
      <c r="E38" s="27">
        <f t="shared" si="3"/>
        <v>0</v>
      </c>
      <c r="F38" s="26">
        <f t="shared" si="4"/>
        <v>0</v>
      </c>
      <c r="G38" s="27">
        <v>112</v>
      </c>
      <c r="H38" s="28">
        <f t="shared" si="5"/>
        <v>0</v>
      </c>
    </row>
    <row r="39" spans="2:8" ht="16.5" thickBot="1" x14ac:dyDescent="0.3">
      <c r="B39" s="25" t="s">
        <v>11</v>
      </c>
      <c r="C39" s="16">
        <v>55.23</v>
      </c>
      <c r="D39" s="6"/>
      <c r="E39" s="5">
        <f t="shared" si="3"/>
        <v>0</v>
      </c>
      <c r="F39" s="6">
        <f t="shared" si="4"/>
        <v>0</v>
      </c>
      <c r="G39" s="5">
        <v>112</v>
      </c>
      <c r="H39" s="29">
        <f t="shared" si="5"/>
        <v>0</v>
      </c>
    </row>
    <row r="40" spans="2:8" ht="15.75" thickBot="1" x14ac:dyDescent="0.3">
      <c r="B40" s="1"/>
      <c r="C40" s="2"/>
      <c r="D40" s="30"/>
      <c r="E40" s="30"/>
      <c r="F40" s="30"/>
      <c r="G40" s="30"/>
      <c r="H40" s="33">
        <f>SUM(H30:H39)</f>
        <v>0</v>
      </c>
    </row>
    <row r="41" spans="2:8" x14ac:dyDescent="0.25">
      <c r="B41"/>
      <c r="C41"/>
      <c r="E41"/>
      <c r="F41"/>
      <c r="G41"/>
    </row>
  </sheetData>
  <mergeCells count="6">
    <mergeCell ref="B28:H28"/>
    <mergeCell ref="B14:H14"/>
    <mergeCell ref="B1:H1"/>
    <mergeCell ref="B3:H3"/>
    <mergeCell ref="B7:H7"/>
    <mergeCell ref="B12:H12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KP Nowe Miasto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Dell</dc:creator>
  <dc:description/>
  <cp:lastModifiedBy>Małgorzata Gołębiowska</cp:lastModifiedBy>
  <cp:revision>3</cp:revision>
  <dcterms:created xsi:type="dcterms:W3CDTF">2025-03-12T17:53:46Z</dcterms:created>
  <dcterms:modified xsi:type="dcterms:W3CDTF">2026-05-07T08:25:55Z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